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0" i="1" l="1"/>
  <c r="I20" i="1"/>
  <c r="J20" i="1"/>
  <c r="K20" i="1"/>
  <c r="L20" i="1"/>
  <c r="M20" i="1"/>
  <c r="N20" i="1"/>
  <c r="O20" i="1"/>
  <c r="P20" i="1"/>
  <c r="Q20" i="1"/>
  <c r="R20" i="1"/>
  <c r="S20" i="1"/>
  <c r="T20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S15" i="1"/>
  <c r="R15" i="1"/>
  <c r="P15" i="1"/>
  <c r="O15" i="1"/>
  <c r="M15" i="1"/>
  <c r="L15" i="1"/>
  <c r="J15" i="1"/>
  <c r="I15" i="1"/>
  <c r="H15" i="1"/>
  <c r="T15" i="1" s="1"/>
  <c r="K15" i="1" l="1"/>
  <c r="Q15" i="1"/>
  <c r="N15" i="1"/>
  <c r="H21" i="1"/>
  <c r="G21" i="1"/>
  <c r="F21" i="1"/>
  <c r="E20" i="1"/>
  <c r="D20" i="1"/>
  <c r="C20" i="1"/>
  <c r="E18" i="1"/>
  <c r="D18" i="1"/>
  <c r="C18" i="1"/>
  <c r="E15" i="1"/>
  <c r="D15" i="1"/>
  <c r="C15" i="1"/>
  <c r="E16" i="1" l="1"/>
  <c r="D16" i="1"/>
  <c r="C16" i="1"/>
  <c r="J21" i="1" l="1"/>
  <c r="K21" i="1"/>
  <c r="L21" i="1"/>
  <c r="M21" i="1"/>
  <c r="N21" i="1"/>
  <c r="O21" i="1"/>
  <c r="P21" i="1"/>
  <c r="Q21" i="1"/>
  <c r="R21" i="1"/>
  <c r="S21" i="1"/>
  <c r="T21" i="1"/>
  <c r="I21" i="1"/>
  <c r="E19" i="1" l="1"/>
  <c r="D19" i="1"/>
  <c r="C19" i="1"/>
</calcChain>
</file>

<file path=xl/sharedStrings.xml><?xml version="1.0" encoding="utf-8"?>
<sst xmlns="http://schemas.openxmlformats.org/spreadsheetml/2006/main" count="80" uniqueCount="61">
  <si>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</si>
  <si>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</si>
  <si>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</si>
  <si>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</si>
  <si>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</si>
  <si>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</si>
  <si>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</si>
  <si>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</si>
  <si>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</si>
  <si>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</si>
  <si>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</si>
  <si>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</si>
  <si>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</si>
  <si>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</si>
  <si>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</si>
  <si>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</si>
  <si>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</si>
  <si>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</si>
  <si>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</si>
  <si>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</si>
  <si>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</si>
  <si>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</si>
  <si>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</si>
  <si>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</si>
  <si>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</si>
  <si>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</si>
  <si>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</si>
  <si>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Сіль йодована</t>
  </si>
  <si>
    <t>Відходи при гарячій обробці (приварок)</t>
  </si>
  <si>
    <t xml:space="preserve">                                                                                                               (підпис)                                 (ім’я, прізвище)</t>
  </si>
  <si>
    <t>Порціонування</t>
  </si>
  <si>
    <t>ВИХІД</t>
  </si>
  <si>
    <t>Перець солодкий</t>
  </si>
  <si>
    <t>Плоди типові за формою і забарвленням для даного ботанічного сорту, без пошкоджень шкідниками і хворобами, з плодоніжкою.</t>
  </si>
  <si>
    <t>Подають на мілкій закусочній тарілці при температурі – 60-65 ⁰С.</t>
  </si>
  <si>
    <t xml:space="preserve">Рецептура № 255
«Сборник  рецептур блюд и кулинарных изделий для предприятий общественного питания при общеобразовательных школах» В.Т. Лапшина Видання 2004 р.
</t>
  </si>
  <si>
    <t>ПЕРЕЦЬ СОЛОДКИЙ ПІДСМАЖЕНИЙ</t>
  </si>
  <si>
    <t>Г</t>
  </si>
  <si>
    <t>Борошно пшеничне</t>
  </si>
  <si>
    <t>Колір білий або білий з кремовим відтінком; смак солодкуватий.</t>
  </si>
  <si>
    <t>Я</t>
  </si>
  <si>
    <t>Яйце куряче</t>
  </si>
  <si>
    <t>Свіжі, столові, шкаралупа чиста, міцна, цілісна.</t>
  </si>
  <si>
    <t>1/12</t>
  </si>
  <si>
    <t>1/9</t>
  </si>
  <si>
    <t>Добре пропечений, не вологий на дотик, без стороннього присмаку і запаху, без грудок і слідів непромісу.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</si>
  <si>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</si>
  <si>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перець рівномірно обсмажений з обох боків.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</si>
  <si>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поверхні – від золотавого до світло-коричневого, на розрізі – характерний даному виду перцю.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</si>
  <si>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з ароматом смаженого перцю.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</si>
  <si>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</t>
    </r>
  </si>
  <si>
    <t>32 г ± 3 %</t>
  </si>
  <si>
    <t>43 г ± 3 %</t>
  </si>
  <si>
    <t>Олія</t>
  </si>
  <si>
    <t>Золотисто-жовтого кольору, без стороннього запаху, присмаку і гіркоти.</t>
  </si>
  <si>
    <t>Сухарі для панірування</t>
  </si>
  <si>
    <t xml:space="preserve">Підготовлений перець солодкий надрізають навколо плодоніжки, видаляють насіння, підпікають та очищують від шкірки.
Очищений перець нарізають на продовгуваті смужки. Нарізаний перець панірують в просіяному підсоленому борошні, змочують в яйцях, знову панірують в сухарях для панірування та обсмажують з обох боків в олії на розігрітій до 150–160 °С сковороді (5-7 хв).
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</si>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</sst>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49" fontId="2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/>
    <xf numFmtId="49" fontId="6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49" fontId="7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" xfId="0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2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2" borderId="0" xfId="0" applyFill="1" applyBorder="1"/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" fontId="8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0" xfId="0" applyNumberFormat="1" applyFont="1"/>
    <xf numFmtId="164" fontId="2" fillId="2" borderId="1" xfId="0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4" xfId="0" applyNumberFormat="1" applyFont="1" applyBorder="1" applyAlignment="1"/>
    <xf numFmtId="49" fontId="3" fillId="0" borderId="0" xfId="0" applyNumberFormat="1" applyFont="1"/>
    <xf numFmtId="49" fontId="2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/>
    </xf>
    <xf numFmtId="49" fontId="5" fillId="0" borderId="1" xfId="0" applyNumberFormat="1" applyFont="1" applyBorder="1" applyAlignment="1">
      <alignment horizontal="center" vertical="center"/>
    </xf>
    <xf numFmtId="49" fontId="3" fillId="2" borderId="0" xfId="0" applyNumberFormat="1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textRotation="90"/>
    </xf>
    <xf numFmtId="49" fontId="5" fillId="0" borderId="10" xfId="0" applyNumberFormat="1" applyFont="1" applyBorder="1" applyAlignment="1">
      <alignment horizontal="center" vertical="center" textRotation="90"/>
    </xf>
    <xf numFmtId="49" fontId="5" fillId="0" borderId="8" xfId="0" applyNumberFormat="1" applyFont="1" applyBorder="1" applyAlignment="1">
      <alignment horizontal="center" vertical="center" textRotation="9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6"/>
  <sheetViews>
    <sheetView tabSelected="1" view="pageLayout" topLeftCell="A4" zoomScale="70" zoomScaleNormal="100" zoomScalePageLayoutView="70" workbookViewId="0">
      <selection activeCell="A10" sqref="A10:A14"/>
    </sheetView>
  </sheetViews>
  <sheetFormatPr defaultRowHeight="15" x14ac:dyDescent="0.25"/>
  <cols>
    <col min="1" max="1" width="4.5703125" customWidth="1"/>
    <col min="2" max="2" width="11.7109375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2" width="5.7109375" customWidth="1"/>
    <col min="13" max="13" width="5.5703125" customWidth="1"/>
    <col min="14" max="14" width="5.7109375" customWidth="1"/>
    <col min="15" max="16" width="5.42578125" customWidth="1"/>
    <col min="17" max="17" width="6.140625" customWidth="1"/>
    <col min="18" max="18" width="5.42578125" customWidth="1"/>
    <col min="19" max="20" width="5.7109375" customWidth="1"/>
    <col min="21" max="21" width="21.42578125" customWidth="1"/>
    <col min="22" max="22" width="10.85546875" customWidth="1"/>
    <col min="23" max="23" width="13.28515625" customWidth="1"/>
    <col min="24" max="24" width="11.140625" customWidth="1"/>
  </cols>
  <sheetData>
    <row r="1" spans="1:29" x14ac:dyDescent="0.25">
      <c r="A1" s="2"/>
      <c r="B1" s="61" t="s">
        <v>35</v>
      </c>
      <c r="C1" s="62"/>
      <c r="D1" s="62"/>
      <c r="E1" s="62"/>
      <c r="F1" s="62"/>
      <c r="G1" s="62"/>
      <c r="H1" s="62"/>
      <c r="I1" s="61"/>
      <c r="J1" s="62"/>
      <c r="K1" s="62"/>
      <c r="L1" s="62"/>
      <c r="M1" s="62"/>
      <c r="N1" s="62"/>
      <c r="O1" s="62"/>
      <c r="P1" s="3"/>
      <c r="Q1" s="60" t="s">
        <v>17</v>
      </c>
      <c r="R1" s="60"/>
      <c r="S1" s="60"/>
      <c r="T1" s="60"/>
      <c r="U1" s="60"/>
    </row>
    <row r="2" spans="1:29" x14ac:dyDescent="0.25">
      <c r="A2" s="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3"/>
      <c r="Q2" s="60" t="s">
        <v>18</v>
      </c>
      <c r="R2" s="60"/>
      <c r="S2" s="60"/>
      <c r="T2" s="60"/>
      <c r="U2" s="60"/>
    </row>
    <row r="3" spans="1:29" x14ac:dyDescent="0.25">
      <c r="A3" s="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3"/>
      <c r="Q3" s="60" t="s">
        <v>19</v>
      </c>
      <c r="R3" s="60"/>
      <c r="S3" s="60"/>
      <c r="T3" s="60"/>
      <c r="U3" s="60"/>
    </row>
    <row r="4" spans="1:29" x14ac:dyDescent="0.25">
      <c r="A4" s="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3"/>
      <c r="Q4" s="60" t="s">
        <v>20</v>
      </c>
      <c r="R4" s="60"/>
      <c r="S4" s="60"/>
      <c r="T4" s="60"/>
      <c r="U4" s="60"/>
    </row>
    <row r="5" spans="1:29" x14ac:dyDescent="0.25">
      <c r="A5" s="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3"/>
      <c r="Q5" s="3"/>
      <c r="R5" s="3"/>
      <c r="S5" s="3"/>
      <c r="T5" s="3"/>
      <c r="U5" s="3"/>
    </row>
    <row r="6" spans="1:29" x14ac:dyDescent="0.25">
      <c r="A6" s="2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3"/>
      <c r="Q6" s="3"/>
      <c r="R6" s="3"/>
      <c r="S6" s="3"/>
      <c r="T6" s="3"/>
      <c r="U6" s="3"/>
    </row>
    <row r="7" spans="1:29" x14ac:dyDescent="0.25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</row>
    <row r="8" spans="1:29" x14ac:dyDescent="0.25">
      <c r="A8" s="59" t="s">
        <v>36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</row>
    <row r="9" spans="1:29" ht="15.75" customHeigh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ht="15.75" customHeight="1" x14ac:dyDescent="0.25">
      <c r="A10" s="75" t="s">
        <v>0</v>
      </c>
      <c r="B10" s="54" t="s">
        <v>14</v>
      </c>
      <c r="C10" s="54" t="s">
        <v>1</v>
      </c>
      <c r="D10" s="54"/>
      <c r="E10" s="54"/>
      <c r="F10" s="54"/>
      <c r="G10" s="54"/>
      <c r="H10" s="54"/>
      <c r="I10" s="54" t="s">
        <v>2</v>
      </c>
      <c r="J10" s="54"/>
      <c r="K10" s="54"/>
      <c r="L10" s="54"/>
      <c r="M10" s="54"/>
      <c r="N10" s="54"/>
      <c r="O10" s="54"/>
      <c r="P10" s="54"/>
      <c r="Q10" s="54"/>
      <c r="R10" s="66" t="s">
        <v>13</v>
      </c>
      <c r="S10" s="66"/>
      <c r="T10" s="66"/>
      <c r="U10" s="66" t="s">
        <v>3</v>
      </c>
      <c r="V10" s="55" t="s">
        <v>25</v>
      </c>
      <c r="W10" s="54" t="s">
        <v>28</v>
      </c>
      <c r="X10" s="54" t="s">
        <v>30</v>
      </c>
    </row>
    <row r="11" spans="1:29" ht="25.5" customHeight="1" x14ac:dyDescent="0.25">
      <c r="A11" s="76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66"/>
      <c r="S11" s="66"/>
      <c r="T11" s="66"/>
      <c r="U11" s="66"/>
      <c r="V11" s="56"/>
      <c r="W11" s="54"/>
      <c r="X11" s="54"/>
    </row>
    <row r="12" spans="1:29" x14ac:dyDescent="0.25">
      <c r="A12" s="76"/>
      <c r="B12" s="54"/>
      <c r="C12" s="64" t="s">
        <v>8</v>
      </c>
      <c r="D12" s="64"/>
      <c r="E12" s="64"/>
      <c r="F12" s="64" t="s">
        <v>9</v>
      </c>
      <c r="G12" s="64"/>
      <c r="H12" s="64"/>
      <c r="I12" s="64" t="s">
        <v>10</v>
      </c>
      <c r="J12" s="64"/>
      <c r="K12" s="64"/>
      <c r="L12" s="64" t="s">
        <v>11</v>
      </c>
      <c r="M12" s="64"/>
      <c r="N12" s="64"/>
      <c r="O12" s="64" t="s">
        <v>12</v>
      </c>
      <c r="P12" s="64"/>
      <c r="Q12" s="64"/>
      <c r="R12" s="66"/>
      <c r="S12" s="66"/>
      <c r="T12" s="66"/>
      <c r="U12" s="66"/>
      <c r="V12" s="56"/>
      <c r="W12" s="54"/>
      <c r="X12" s="54"/>
    </row>
    <row r="13" spans="1:29" ht="30.75" customHeight="1" x14ac:dyDescent="0.25">
      <c r="A13" s="76"/>
      <c r="B13" s="54"/>
      <c r="C13" s="67" t="s">
        <v>4</v>
      </c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9"/>
      <c r="U13" s="66"/>
      <c r="V13" s="57"/>
      <c r="W13" s="54"/>
      <c r="X13" s="54"/>
    </row>
    <row r="14" spans="1:29" ht="42" customHeight="1" x14ac:dyDescent="0.25">
      <c r="A14" s="77"/>
      <c r="B14" s="54"/>
      <c r="C14" s="10" t="s">
        <v>6</v>
      </c>
      <c r="D14" s="10" t="s">
        <v>7</v>
      </c>
      <c r="E14" s="10" t="s">
        <v>5</v>
      </c>
      <c r="F14" s="10" t="s">
        <v>6</v>
      </c>
      <c r="G14" s="10" t="s">
        <v>7</v>
      </c>
      <c r="H14" s="10" t="s">
        <v>5</v>
      </c>
      <c r="I14" s="10" t="s">
        <v>6</v>
      </c>
      <c r="J14" s="10" t="s">
        <v>7</v>
      </c>
      <c r="K14" s="10" t="s">
        <v>5</v>
      </c>
      <c r="L14" s="10" t="s">
        <v>6</v>
      </c>
      <c r="M14" s="10" t="s">
        <v>7</v>
      </c>
      <c r="N14" s="10" t="s">
        <v>5</v>
      </c>
      <c r="O14" s="10" t="s">
        <v>6</v>
      </c>
      <c r="P14" s="10" t="s">
        <v>7</v>
      </c>
      <c r="Q14" s="10" t="s">
        <v>5</v>
      </c>
      <c r="R14" s="10" t="s">
        <v>6</v>
      </c>
      <c r="S14" s="10" t="s">
        <v>7</v>
      </c>
      <c r="T14" s="10" t="s">
        <v>5</v>
      </c>
      <c r="U14" s="66"/>
      <c r="V14" s="28" t="s">
        <v>15</v>
      </c>
      <c r="W14" s="27" t="s">
        <v>15</v>
      </c>
      <c r="X14" s="48" t="s">
        <v>15</v>
      </c>
      <c r="Z14" s="70" t="s">
        <v>57</v>
      </c>
      <c r="AA14" s="70" t="s">
        <v>58</v>
      </c>
      <c r="AB14" s="70" t="s">
        <v>59</v>
      </c>
      <c r="AC14" s="70" t="s">
        <v>60</v>
      </c>
    </row>
    <row r="15" spans="1:29" ht="68.25" customHeight="1" x14ac:dyDescent="0.25">
      <c r="A15" s="18"/>
      <c r="B15" s="11" t="s">
        <v>32</v>
      </c>
      <c r="C15" s="12">
        <f>(100*F15)/(100-V15)</f>
        <v>34.666666666666664</v>
      </c>
      <c r="D15" s="13">
        <f>(100*G15)/(100-V15)</f>
        <v>34.666666666666664</v>
      </c>
      <c r="E15" s="13">
        <f>(100*H15)/(100-V15)</f>
        <v>46.222222222222221</v>
      </c>
      <c r="F15" s="36">
        <v>26</v>
      </c>
      <c r="G15" s="36">
        <v>26</v>
      </c>
      <c r="H15" s="13">
        <f t="shared" ref="H15" si="0">G15/0.75</f>
        <v>34.666666666666664</v>
      </c>
      <c r="I15" s="74">
        <f>Z15/100*F15</f>
        <v>0.33800000000000002</v>
      </c>
      <c r="J15" s="74">
        <f>Z15/100*G15</f>
        <v>0.33800000000000002</v>
      </c>
      <c r="K15" s="74">
        <f>Z15/100*H15</f>
        <v>0.45066666666666666</v>
      </c>
      <c r="L15" s="74">
        <f>AA15/100*F15</f>
        <v>0</v>
      </c>
      <c r="M15" s="74">
        <f>AA15/100*G15</f>
        <v>0</v>
      </c>
      <c r="N15" s="74">
        <f>AA15/100*H15</f>
        <v>0</v>
      </c>
      <c r="O15" s="74">
        <f>AB15/100*F15</f>
        <v>1.742</v>
      </c>
      <c r="P15" s="74">
        <f>AB15/100*G15</f>
        <v>1.742</v>
      </c>
      <c r="Q15" s="74">
        <f>AB15/100*H15</f>
        <v>2.3226666666666667</v>
      </c>
      <c r="R15" s="73">
        <f>AC15/100*F15</f>
        <v>6.76</v>
      </c>
      <c r="S15" s="73">
        <f>AC15/100*G15</f>
        <v>6.76</v>
      </c>
      <c r="T15" s="73">
        <f>AC15/100*H15</f>
        <v>9.0133333333333336</v>
      </c>
      <c r="U15" s="39" t="s">
        <v>33</v>
      </c>
      <c r="V15" s="30">
        <v>25</v>
      </c>
      <c r="W15" s="15">
        <v>0</v>
      </c>
      <c r="X15" s="71"/>
      <c r="Z15" s="72">
        <v>1.3</v>
      </c>
      <c r="AA15" s="72">
        <v>0</v>
      </c>
      <c r="AB15" s="72">
        <v>6.7</v>
      </c>
      <c r="AC15" s="73">
        <v>26</v>
      </c>
    </row>
    <row r="16" spans="1:29" ht="38.25" customHeight="1" x14ac:dyDescent="0.25">
      <c r="A16" s="18" t="s">
        <v>37</v>
      </c>
      <c r="B16" s="11" t="s">
        <v>38</v>
      </c>
      <c r="C16" s="12">
        <f>(100*F16)/(100-V16)</f>
        <v>4</v>
      </c>
      <c r="D16" s="13">
        <f>(100*G16)/(100-V16)</f>
        <v>4</v>
      </c>
      <c r="E16" s="13">
        <f>(100*H16)/(100-V16)</f>
        <v>5.3333333333333321</v>
      </c>
      <c r="F16" s="43">
        <v>4</v>
      </c>
      <c r="G16" s="43">
        <v>4</v>
      </c>
      <c r="H16" s="13">
        <f t="shared" ref="H16:H20" si="1">G16/0.75</f>
        <v>5.333333333333333</v>
      </c>
      <c r="I16" s="74">
        <f>Z16/100*F16</f>
        <v>0.41200000000000003</v>
      </c>
      <c r="J16" s="74">
        <f>Z16/100*G16</f>
        <v>0.41200000000000003</v>
      </c>
      <c r="K16" s="74">
        <f>Z16/100*H16</f>
        <v>0.54933333333333334</v>
      </c>
      <c r="L16" s="74">
        <f>AA16/100*F16</f>
        <v>4.4000000000000004E-2</v>
      </c>
      <c r="M16" s="74">
        <f>AA16/100*G16</f>
        <v>4.4000000000000004E-2</v>
      </c>
      <c r="N16" s="74">
        <f>AA16/100*H16</f>
        <v>5.8666666666666673E-2</v>
      </c>
      <c r="O16" s="74">
        <f>AB16/100*F16</f>
        <v>2.76</v>
      </c>
      <c r="P16" s="74">
        <f>AB16/100*G16</f>
        <v>2.76</v>
      </c>
      <c r="Q16" s="74">
        <f>AB16/100*H16</f>
        <v>3.6799999999999997</v>
      </c>
      <c r="R16" s="73">
        <f>AC16/100*F16</f>
        <v>13.36</v>
      </c>
      <c r="S16" s="73">
        <f>AC16/100*G16</f>
        <v>13.36</v>
      </c>
      <c r="T16" s="73">
        <f>AC16/100*H16</f>
        <v>17.813333333333333</v>
      </c>
      <c r="U16" s="44" t="s">
        <v>39</v>
      </c>
      <c r="V16" s="31">
        <v>0</v>
      </c>
      <c r="W16" s="15">
        <v>0</v>
      </c>
      <c r="X16" s="26"/>
      <c r="Z16" s="72">
        <v>10.3</v>
      </c>
      <c r="AA16" s="72">
        <v>1.1000000000000001</v>
      </c>
      <c r="AB16" s="72">
        <v>69</v>
      </c>
      <c r="AC16" s="73">
        <v>334</v>
      </c>
    </row>
    <row r="17" spans="1:29" ht="33.75" customHeight="1" x14ac:dyDescent="0.25">
      <c r="A17" s="18" t="s">
        <v>40</v>
      </c>
      <c r="B17" s="11" t="s">
        <v>41</v>
      </c>
      <c r="C17" s="46" t="s">
        <v>43</v>
      </c>
      <c r="D17" s="47" t="s">
        <v>43</v>
      </c>
      <c r="E17" s="47" t="s">
        <v>44</v>
      </c>
      <c r="F17" s="13">
        <v>3.33</v>
      </c>
      <c r="G17" s="13">
        <v>3.33</v>
      </c>
      <c r="H17" s="13">
        <f t="shared" si="1"/>
        <v>4.4400000000000004</v>
      </c>
      <c r="I17" s="74">
        <f>Z17/100*F17</f>
        <v>0.42291000000000001</v>
      </c>
      <c r="J17" s="74">
        <f>Z17/100*G17</f>
        <v>0.42291000000000001</v>
      </c>
      <c r="K17" s="74">
        <f>Z17/100*H17</f>
        <v>0.56388000000000005</v>
      </c>
      <c r="L17" s="74">
        <f>AA17/100*F17</f>
        <v>0.38295000000000001</v>
      </c>
      <c r="M17" s="74">
        <f>AA17/100*G17</f>
        <v>0.38295000000000001</v>
      </c>
      <c r="N17" s="74">
        <f>AA17/100*H17</f>
        <v>0.51060000000000005</v>
      </c>
      <c r="O17" s="74">
        <f>AB17/100*F17</f>
        <v>2.3309999999999997E-2</v>
      </c>
      <c r="P17" s="74">
        <f>AB17/100*G17</f>
        <v>2.3309999999999997E-2</v>
      </c>
      <c r="Q17" s="74">
        <f>AB17/100*H17</f>
        <v>3.108E-2</v>
      </c>
      <c r="R17" s="73">
        <f>AC17/100*F17</f>
        <v>5.2281000000000004</v>
      </c>
      <c r="S17" s="73">
        <f>AC17/100*G17</f>
        <v>5.2281000000000004</v>
      </c>
      <c r="T17" s="73">
        <f>AC17/100*H17</f>
        <v>6.9708000000000006</v>
      </c>
      <c r="U17" s="39" t="s">
        <v>42</v>
      </c>
      <c r="V17" s="31">
        <v>0</v>
      </c>
      <c r="W17" s="15">
        <v>0</v>
      </c>
      <c r="X17" s="26"/>
      <c r="Z17" s="72">
        <v>12.7</v>
      </c>
      <c r="AA17" s="72">
        <v>11.5</v>
      </c>
      <c r="AB17" s="72">
        <v>0.7</v>
      </c>
      <c r="AC17" s="73">
        <v>157</v>
      </c>
    </row>
    <row r="18" spans="1:29" ht="65.25" customHeight="1" x14ac:dyDescent="0.25">
      <c r="A18" s="18" t="s">
        <v>37</v>
      </c>
      <c r="B18" s="11" t="s">
        <v>55</v>
      </c>
      <c r="C18" s="12">
        <f>(100*F18)/(100-V18)</f>
        <v>6</v>
      </c>
      <c r="D18" s="13">
        <f>(100*G18)/(100-V18)</f>
        <v>6</v>
      </c>
      <c r="E18" s="13">
        <f>(100*H18)/(100-V18)</f>
        <v>8</v>
      </c>
      <c r="F18" s="36">
        <v>6</v>
      </c>
      <c r="G18" s="36">
        <v>6</v>
      </c>
      <c r="H18" s="13">
        <f t="shared" si="1"/>
        <v>8</v>
      </c>
      <c r="I18" s="74">
        <f>Z18/100*F18</f>
        <v>0.65400000000000003</v>
      </c>
      <c r="J18" s="74">
        <f>Z18/100*G18</f>
        <v>0.65400000000000003</v>
      </c>
      <c r="K18" s="74">
        <f>Z18/100*H18</f>
        <v>0.872</v>
      </c>
      <c r="L18" s="74">
        <f>AA18/100*F18</f>
        <v>0.09</v>
      </c>
      <c r="M18" s="74">
        <f>AA18/100*G18</f>
        <v>0.09</v>
      </c>
      <c r="N18" s="74">
        <f>AA18/100*H18</f>
        <v>0.12</v>
      </c>
      <c r="O18" s="74">
        <f>AB18/100*F18</f>
        <v>4.1760000000000002</v>
      </c>
      <c r="P18" s="74">
        <f>AB18/100*G18</f>
        <v>4.1760000000000002</v>
      </c>
      <c r="Q18" s="74">
        <f>AB18/100*H18</f>
        <v>5.5679999999999996</v>
      </c>
      <c r="R18" s="73">
        <f>AC18/100*F18</f>
        <v>20.46</v>
      </c>
      <c r="S18" s="73">
        <f>AC18/100*G18</f>
        <v>20.46</v>
      </c>
      <c r="T18" s="73">
        <f>AC18/100*H18</f>
        <v>27.28</v>
      </c>
      <c r="U18" s="39" t="s">
        <v>45</v>
      </c>
      <c r="V18" s="31">
        <v>0</v>
      </c>
      <c r="W18" s="15">
        <v>0</v>
      </c>
      <c r="X18" s="26"/>
      <c r="Z18" s="72">
        <v>10.9</v>
      </c>
      <c r="AA18" s="72">
        <v>1.5</v>
      </c>
      <c r="AB18" s="72">
        <v>69.599999999999994</v>
      </c>
      <c r="AC18" s="73">
        <v>341</v>
      </c>
    </row>
    <row r="19" spans="1:29" ht="45.75" customHeight="1" x14ac:dyDescent="0.25">
      <c r="A19" s="18"/>
      <c r="B19" s="11" t="s">
        <v>53</v>
      </c>
      <c r="C19" s="12">
        <f>(100*F19)/(100-V19)</f>
        <v>2</v>
      </c>
      <c r="D19" s="13">
        <f>(100*G19)/(100-V19)</f>
        <v>2</v>
      </c>
      <c r="E19" s="13">
        <f>(100*H19)/(100-V19)</f>
        <v>2.6666666666666661</v>
      </c>
      <c r="F19" s="13">
        <v>2</v>
      </c>
      <c r="G19" s="13">
        <v>2</v>
      </c>
      <c r="H19" s="13">
        <f t="shared" si="1"/>
        <v>2.6666666666666665</v>
      </c>
      <c r="I19" s="74">
        <f>Z19/100*F19</f>
        <v>0</v>
      </c>
      <c r="J19" s="74">
        <f>Z19/100*G19</f>
        <v>0</v>
      </c>
      <c r="K19" s="74">
        <f>Z19/100*H19</f>
        <v>0</v>
      </c>
      <c r="L19" s="74">
        <f>AA19/100*F19</f>
        <v>1.9980000000000002</v>
      </c>
      <c r="M19" s="74">
        <f>AA19/100*G19</f>
        <v>1.9980000000000002</v>
      </c>
      <c r="N19" s="74">
        <f>AA19/100*H19</f>
        <v>2.6640000000000001</v>
      </c>
      <c r="O19" s="74">
        <f>AB19/100*F19</f>
        <v>0</v>
      </c>
      <c r="P19" s="74">
        <f>AB19/100*G19</f>
        <v>0</v>
      </c>
      <c r="Q19" s="74">
        <f>AB19/100*H19</f>
        <v>0</v>
      </c>
      <c r="R19" s="73">
        <f>AC19/100*F19</f>
        <v>17.98</v>
      </c>
      <c r="S19" s="73">
        <f>AC19/100*G19</f>
        <v>17.98</v>
      </c>
      <c r="T19" s="73">
        <f>AC19/100*H19</f>
        <v>23.973333333333333</v>
      </c>
      <c r="U19" s="39" t="s">
        <v>54</v>
      </c>
      <c r="V19" s="31">
        <v>0</v>
      </c>
      <c r="W19" s="15">
        <v>0</v>
      </c>
      <c r="X19" s="26"/>
      <c r="Z19" s="72">
        <v>0</v>
      </c>
      <c r="AA19" s="72">
        <v>99.9</v>
      </c>
      <c r="AB19" s="72">
        <v>0</v>
      </c>
      <c r="AC19" s="73">
        <v>899</v>
      </c>
    </row>
    <row r="20" spans="1:29" ht="67.5" customHeight="1" x14ac:dyDescent="0.25">
      <c r="A20" s="18"/>
      <c r="B20" s="11" t="s">
        <v>27</v>
      </c>
      <c r="C20" s="12">
        <f>(100*F20)/(100-V20)</f>
        <v>0.1</v>
      </c>
      <c r="D20" s="13">
        <f>(100*G20)/(100-V20)</f>
        <v>0.1</v>
      </c>
      <c r="E20" s="13">
        <f>(100*H20)/(100-V20)</f>
        <v>0.13333333333333333</v>
      </c>
      <c r="F20" s="14">
        <v>0.1</v>
      </c>
      <c r="G20" s="14">
        <v>0.1</v>
      </c>
      <c r="H20" s="14">
        <f t="shared" si="1"/>
        <v>0.13333333333333333</v>
      </c>
      <c r="I20" s="74">
        <f>Z20/100*F20</f>
        <v>0</v>
      </c>
      <c r="J20" s="74">
        <f>Z20/100*G20</f>
        <v>0</v>
      </c>
      <c r="K20" s="74">
        <f>Z20/100*H20</f>
        <v>0</v>
      </c>
      <c r="L20" s="74">
        <f>AA20/100*F20</f>
        <v>0</v>
      </c>
      <c r="M20" s="74">
        <f>AA20/100*G20</f>
        <v>0</v>
      </c>
      <c r="N20" s="74">
        <f>AA20/100*H20</f>
        <v>0</v>
      </c>
      <c r="O20" s="74">
        <f>AB20/100*F20</f>
        <v>0</v>
      </c>
      <c r="P20" s="74">
        <f>AB20/100*G20</f>
        <v>0</v>
      </c>
      <c r="Q20" s="74">
        <f>AB20/100*H20</f>
        <v>0</v>
      </c>
      <c r="R20" s="73">
        <f>AC20/100*F20</f>
        <v>0</v>
      </c>
      <c r="S20" s="73">
        <f>AC20/100*G20</f>
        <v>0</v>
      </c>
      <c r="T20" s="73">
        <f>AC20/100*H20</f>
        <v>0</v>
      </c>
      <c r="U20" s="39" t="s">
        <v>46</v>
      </c>
      <c r="V20" s="31">
        <v>0</v>
      </c>
      <c r="W20" s="15">
        <v>0</v>
      </c>
      <c r="X20" s="26"/>
      <c r="Y20" s="38"/>
      <c r="Z20" s="72">
        <v>0</v>
      </c>
      <c r="AA20" s="72">
        <v>0</v>
      </c>
      <c r="AB20" s="72">
        <v>0</v>
      </c>
      <c r="AC20" s="73">
        <v>0</v>
      </c>
    </row>
    <row r="21" spans="1:29" x14ac:dyDescent="0.25">
      <c r="A21" s="17"/>
      <c r="B21" s="49" t="s">
        <v>31</v>
      </c>
      <c r="C21" s="50"/>
      <c r="D21" s="50"/>
      <c r="E21" s="51"/>
      <c r="F21" s="16">
        <f>SUM(F15:F20)*(100-W21)/100</f>
        <v>31.9011</v>
      </c>
      <c r="G21" s="16">
        <f>SUM(G15:G20)*(100-W21)/100</f>
        <v>31.9011</v>
      </c>
      <c r="H21" s="16">
        <f>SUM(H15:H20)*(100-W21)/100</f>
        <v>42.534799999999997</v>
      </c>
      <c r="I21" s="42">
        <f t="shared" ref="I21:T21" si="2">SUM(I15:I20)</f>
        <v>1.8269099999999998</v>
      </c>
      <c r="J21" s="42">
        <f t="shared" si="2"/>
        <v>1.8269099999999998</v>
      </c>
      <c r="K21" s="42">
        <f t="shared" si="2"/>
        <v>2.43588</v>
      </c>
      <c r="L21" s="42">
        <f t="shared" si="2"/>
        <v>2.5149500000000002</v>
      </c>
      <c r="M21" s="42">
        <f t="shared" si="2"/>
        <v>2.5149500000000002</v>
      </c>
      <c r="N21" s="42">
        <f t="shared" si="2"/>
        <v>3.3532666666666668</v>
      </c>
      <c r="O21" s="42">
        <f t="shared" si="2"/>
        <v>8.7013099999999994</v>
      </c>
      <c r="P21" s="42">
        <f t="shared" si="2"/>
        <v>8.7013099999999994</v>
      </c>
      <c r="Q21" s="42">
        <f t="shared" si="2"/>
        <v>11.601746666666667</v>
      </c>
      <c r="R21" s="16">
        <f t="shared" si="2"/>
        <v>63.7881</v>
      </c>
      <c r="S21" s="16">
        <f t="shared" si="2"/>
        <v>63.7881</v>
      </c>
      <c r="T21" s="16">
        <f t="shared" si="2"/>
        <v>85.050799999999995</v>
      </c>
      <c r="U21" s="40"/>
      <c r="V21" s="31"/>
      <c r="W21" s="29">
        <v>23</v>
      </c>
      <c r="X21" s="26"/>
      <c r="Z21" s="72"/>
      <c r="AA21" s="72"/>
      <c r="AB21" s="72"/>
      <c r="AC21" s="73"/>
    </row>
    <row r="22" spans="1:29" x14ac:dyDescent="0.25">
      <c r="A22" s="22"/>
      <c r="B22" s="7"/>
      <c r="C22" s="7"/>
      <c r="D22" s="7"/>
      <c r="E22" s="7"/>
      <c r="F22" s="37"/>
      <c r="G22" s="37"/>
      <c r="H22" s="37"/>
      <c r="I22" s="24"/>
      <c r="J22" s="24"/>
      <c r="K22" s="24"/>
      <c r="L22" s="24"/>
      <c r="M22" s="24"/>
      <c r="N22" s="24"/>
      <c r="O22" s="24"/>
      <c r="P22" s="24"/>
      <c r="Q22" s="24"/>
      <c r="R22" s="37"/>
      <c r="S22" s="37"/>
      <c r="T22" s="37"/>
      <c r="U22" s="32"/>
      <c r="V22" s="33"/>
      <c r="W22" s="34"/>
      <c r="X22" s="32"/>
    </row>
    <row r="23" spans="1:29" ht="17.25" customHeight="1" x14ac:dyDescent="0.25">
      <c r="A23" s="22"/>
      <c r="B23" s="7"/>
      <c r="C23" s="7"/>
      <c r="D23" s="7"/>
      <c r="E23" s="7"/>
      <c r="F23" s="37"/>
      <c r="G23" s="37"/>
      <c r="H23" s="37"/>
      <c r="I23" s="24"/>
      <c r="J23" s="24"/>
      <c r="K23" s="24"/>
      <c r="L23" s="24"/>
      <c r="M23" s="24"/>
      <c r="N23" s="24"/>
      <c r="O23" s="24"/>
      <c r="P23" s="24"/>
      <c r="Q23" s="24"/>
      <c r="R23" s="23"/>
      <c r="S23" s="23"/>
      <c r="T23" s="23"/>
      <c r="U23" s="8"/>
      <c r="V23" s="25"/>
      <c r="W23" s="35"/>
      <c r="X23" s="8"/>
    </row>
    <row r="24" spans="1:29" ht="19.5" customHeight="1" x14ac:dyDescent="0.25">
      <c r="A24" s="6"/>
      <c r="B24" s="53" t="s">
        <v>21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</row>
    <row r="25" spans="1:29" ht="47.25" customHeight="1" x14ac:dyDescent="0.25">
      <c r="A25" s="6"/>
      <c r="B25" s="65" t="s">
        <v>56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</row>
    <row r="26" spans="1:29" x14ac:dyDescent="0.25">
      <c r="A26" s="6"/>
      <c r="B26" s="20" t="s">
        <v>34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9" x14ac:dyDescent="0.25">
      <c r="A27" s="6"/>
      <c r="B27" s="1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</row>
    <row r="28" spans="1:29" ht="15" customHeight="1" x14ac:dyDescent="0.25">
      <c r="A28" s="1"/>
      <c r="B28" s="53" t="s">
        <v>22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</row>
    <row r="29" spans="1:29" x14ac:dyDescent="0.25">
      <c r="A29" s="1"/>
      <c r="B29" s="4" t="s">
        <v>47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</row>
    <row r="30" spans="1:29" ht="17.25" customHeight="1" x14ac:dyDescent="0.25">
      <c r="A30" s="1"/>
      <c r="B30" s="4" t="s">
        <v>48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9" ht="17.25" customHeight="1" x14ac:dyDescent="0.25">
      <c r="A31" s="1"/>
      <c r="B31" s="4" t="s">
        <v>49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</row>
    <row r="32" spans="1:29" ht="17.25" customHeight="1" x14ac:dyDescent="0.25">
      <c r="A32" s="1"/>
      <c r="B32" s="4" t="s">
        <v>50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</row>
    <row r="33" spans="1:21" ht="17.25" customHeight="1" x14ac:dyDescent="0.25">
      <c r="A33" s="1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x14ac:dyDescent="0.25">
      <c r="A34" s="1"/>
      <c r="B34" s="53" t="s">
        <v>23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</row>
    <row r="35" spans="1:21" ht="15" customHeight="1" x14ac:dyDescent="0.25">
      <c r="A35" s="1"/>
      <c r="B35" s="4" t="s">
        <v>26</v>
      </c>
      <c r="C35" s="4"/>
      <c r="D35" s="52" t="s">
        <v>51</v>
      </c>
      <c r="E35" s="52"/>
      <c r="F35" s="52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ht="15" customHeight="1" x14ac:dyDescent="0.25">
      <c r="A36" s="1"/>
      <c r="B36" s="4"/>
      <c r="C36" s="4"/>
      <c r="D36" s="52" t="s">
        <v>52</v>
      </c>
      <c r="E36" s="52"/>
      <c r="F36" s="52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ht="15" customHeight="1" x14ac:dyDescent="0.25">
      <c r="A37" s="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5"/>
      <c r="Q37" s="5"/>
      <c r="R37" s="5"/>
      <c r="S37" s="5"/>
      <c r="T37" s="5"/>
      <c r="U37" s="5"/>
    </row>
    <row r="38" spans="1:21" x14ac:dyDescent="0.25">
      <c r="A38" s="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5"/>
      <c r="Q38" s="5"/>
      <c r="R38" s="5"/>
      <c r="S38" s="5"/>
      <c r="T38" s="5"/>
      <c r="U38" s="5"/>
    </row>
    <row r="39" spans="1:21" x14ac:dyDescent="0.25">
      <c r="A39" s="1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25">
      <c r="A40" s="1"/>
      <c r="B40" s="63" t="s">
        <v>24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</row>
    <row r="41" spans="1:21" x14ac:dyDescent="0.25">
      <c r="A41" s="1"/>
      <c r="B41" s="4" t="s">
        <v>29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5"/>
      <c r="N41" s="4"/>
      <c r="O41" s="4"/>
      <c r="P41" s="5"/>
      <c r="Q41" s="4"/>
      <c r="R41" s="4"/>
      <c r="S41" s="4"/>
      <c r="T41" s="4"/>
      <c r="U41" s="5"/>
    </row>
    <row r="42" spans="1:2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21" x14ac:dyDescent="0.25">
      <c r="A43" s="1"/>
    </row>
    <row r="44" spans="1:21" x14ac:dyDescent="0.25">
      <c r="A44" s="1"/>
    </row>
    <row r="45" spans="1:21" x14ac:dyDescent="0.25">
      <c r="A45" s="1"/>
    </row>
    <row r="46" spans="1:21" x14ac:dyDescent="0.25">
      <c r="A46" s="1"/>
    </row>
  </sheetData>
  <mergeCells count="31">
    <mergeCell ref="B40:U40"/>
    <mergeCell ref="B10:B14"/>
    <mergeCell ref="B28:U28"/>
    <mergeCell ref="A10:A14"/>
    <mergeCell ref="I12:K12"/>
    <mergeCell ref="L12:N12"/>
    <mergeCell ref="B24:U24"/>
    <mergeCell ref="B25:U25"/>
    <mergeCell ref="O12:Q12"/>
    <mergeCell ref="C10:H11"/>
    <mergeCell ref="I10:Q11"/>
    <mergeCell ref="R10:T12"/>
    <mergeCell ref="U10:U14"/>
    <mergeCell ref="C13:T13"/>
    <mergeCell ref="C12:E12"/>
    <mergeCell ref="F12:H12"/>
    <mergeCell ref="A7:U7"/>
    <mergeCell ref="A8:U8"/>
    <mergeCell ref="Q1:U1"/>
    <mergeCell ref="Q2:U2"/>
    <mergeCell ref="Q3:U3"/>
    <mergeCell ref="Q4:U4"/>
    <mergeCell ref="B1:H5"/>
    <mergeCell ref="I1:O5"/>
    <mergeCell ref="B21:E21"/>
    <mergeCell ref="D35:F35"/>
    <mergeCell ref="D36:F36"/>
    <mergeCell ref="B34:U34"/>
    <mergeCell ref="X10:X13"/>
    <mergeCell ref="V10:V13"/>
    <mergeCell ref="W10:W13"/>
  </mergeCells>
  <pageMargins left="0.25" right="0.25" top="0.75" bottom="0.75" header="0.3" footer="0.3"/>
  <pageSetup paperSize="9" orientation="landscape" r:id="rId1"/>
  <ignoredErrors>
    <ignoredError sqref="F2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2022-10-30T19:41:35Z</dcterms:modified>
</cp:coreProperties>
</file>